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P11"/>
  <c r="D10"/>
  <c r="P34" l="1"/>
  <c r="D35"/>
  <c r="E8" s="1"/>
  <c r="P16"/>
  <c r="P12"/>
  <c r="D15"/>
  <c r="P15" s="1"/>
  <c r="E35" l="1"/>
  <c r="F8" s="1"/>
  <c r="F35" l="1"/>
  <c r="G35" s="1"/>
  <c r="G8" l="1"/>
  <c r="H35"/>
  <c r="H8"/>
  <c r="I35" l="1"/>
  <c r="I8"/>
  <c r="J8" l="1"/>
  <c r="J35"/>
  <c r="K8" l="1"/>
  <c r="K35"/>
  <c r="L35" l="1"/>
  <c r="L8"/>
  <c r="M35" l="1"/>
  <c r="M8"/>
  <c r="N35" l="1"/>
  <c r="N8"/>
  <c r="O35" l="1"/>
  <c r="O8"/>
  <c r="P35" l="1"/>
  <c r="P8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<sst xmlns="http://schemas.openxmlformats.org/spreadsheetml/2006/main" count="47" uniqueCount="47">
  <si>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</si>
  <si>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№31 по ул. Первомайская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</si>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</sst>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15" sqref="O15"/>
    </sheetView>
  </sheetViews>
  <sheetFormatPr defaultRowHeight="14.4"/>
  <cols>
    <col min="3" max="3" width="31.88671875" customWidth="1"/>
    <col min="4" max="4" width="10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-156310.19</v>
      </c>
      <c r="E8" s="5">
        <f t="shared" ref="E8:P8" si="0">D35</f>
        <v>-155397.14000000001</v>
      </c>
      <c r="F8" s="5">
        <f t="shared" si="0"/>
        <v>-156018.47</v>
      </c>
      <c r="G8" s="5">
        <f t="shared" si="0"/>
        <v>-161448.04999999999</v>
      </c>
      <c r="H8" s="5">
        <f t="shared" si="0"/>
        <v>-164411.40999999997</v>
      </c>
      <c r="I8" s="5">
        <f t="shared" si="0"/>
        <v>-174903.05</v>
      </c>
      <c r="J8" s="5">
        <f t="shared" si="0"/>
        <v>-170416.81999999998</v>
      </c>
      <c r="K8" s="5">
        <f t="shared" si="0"/>
        <v>-165338.10999999999</v>
      </c>
      <c r="L8" s="5">
        <f t="shared" si="0"/>
        <v>-198594.15</v>
      </c>
      <c r="M8" s="5">
        <f t="shared" si="0"/>
        <v>-196446.27</v>
      </c>
      <c r="N8" s="5">
        <f t="shared" si="0"/>
        <v>-191382.81999999998</v>
      </c>
      <c r="O8" s="5">
        <f t="shared" si="0"/>
        <v>-189514.46999999997</v>
      </c>
      <c r="P8" s="5">
        <f t="shared" si="0"/>
        <v>-184110.47999999998</v>
      </c>
    </row>
    <row r="9" spans="3:16">
      <c r="C9" s="3" t="s">
        <v>18</v>
      </c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6">
        <f>D8</f>
        <v>-156310.19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4685.32</v>
      </c>
      <c r="E11" s="5">
        <v>4685.32</v>
      </c>
      <c r="F11" s="5">
        <v>4685.32</v>
      </c>
      <c r="G11" s="5">
        <v>4685.32</v>
      </c>
      <c r="H11" s="5">
        <v>4685.32</v>
      </c>
      <c r="I11" s="5">
        <v>4685.32</v>
      </c>
      <c r="J11" s="5">
        <v>4444.09</v>
      </c>
      <c r="K11" s="5">
        <v>4725.29</v>
      </c>
      <c r="L11" s="5">
        <v>4725.29</v>
      </c>
      <c r="M11" s="5">
        <v>4725.29</v>
      </c>
      <c r="N11" s="5">
        <v>4725.29</v>
      </c>
      <c r="O11" s="5">
        <v>4725.29</v>
      </c>
      <c r="P11" s="5">
        <f>SUM(D11:O11)</f>
        <v>56182.46</v>
      </c>
    </row>
    <row r="12" spans="3:16">
      <c r="C12" s="8" t="s">
        <v>21</v>
      </c>
      <c r="D12" s="6">
        <f t="shared" ref="D12:O12" si="1">D13+D14</f>
        <v>4680.75</v>
      </c>
      <c r="E12" s="6">
        <f t="shared" si="1"/>
        <v>2879.32</v>
      </c>
      <c r="F12" s="6">
        <f t="shared" si="1"/>
        <v>8023.32</v>
      </c>
      <c r="G12" s="6">
        <f t="shared" si="1"/>
        <v>4137.6399999999994</v>
      </c>
      <c r="H12" s="6">
        <f t="shared" si="1"/>
        <v>5273.36</v>
      </c>
      <c r="I12" s="6">
        <f t="shared" si="1"/>
        <v>4486.2299999999996</v>
      </c>
      <c r="J12" s="6">
        <f t="shared" si="1"/>
        <v>5078.71</v>
      </c>
      <c r="K12" s="6">
        <f t="shared" si="1"/>
        <v>5657.96</v>
      </c>
      <c r="L12" s="6">
        <f t="shared" si="1"/>
        <v>5087.12</v>
      </c>
      <c r="M12" s="6">
        <f t="shared" si="1"/>
        <v>5063.45</v>
      </c>
      <c r="N12" s="6">
        <f t="shared" si="1"/>
        <v>4890.3500000000004</v>
      </c>
      <c r="O12" s="6">
        <f t="shared" si="1"/>
        <v>5403.99</v>
      </c>
      <c r="P12" s="6">
        <f>SUM(D12:O12)</f>
        <v>60662.2</v>
      </c>
    </row>
    <row r="13" spans="3:16">
      <c r="C13" s="8" t="s">
        <v>22</v>
      </c>
      <c r="D13" s="6">
        <v>4330.75</v>
      </c>
      <c r="E13" s="6">
        <v>2529.3200000000002</v>
      </c>
      <c r="F13" s="6">
        <v>7673.32</v>
      </c>
      <c r="G13" s="6">
        <v>3787.64</v>
      </c>
      <c r="H13" s="6">
        <v>4923.3599999999997</v>
      </c>
      <c r="I13" s="6">
        <v>4136.2299999999996</v>
      </c>
      <c r="J13" s="6">
        <v>4728.71</v>
      </c>
      <c r="K13" s="6">
        <v>5307.96</v>
      </c>
      <c r="L13" s="6">
        <v>4737.12</v>
      </c>
      <c r="M13" s="6">
        <v>4713.45</v>
      </c>
      <c r="N13" s="6">
        <v>4540.3500000000004</v>
      </c>
      <c r="O13" s="6">
        <v>5053.99</v>
      </c>
      <c r="P13" s="5">
        <f>SUM(D13:O13)</f>
        <v>56462.2</v>
      </c>
    </row>
    <row r="14" spans="3:16">
      <c r="C14" s="8" t="s">
        <v>23</v>
      </c>
      <c r="D14" s="6">
        <v>350</v>
      </c>
      <c r="E14" s="6">
        <v>350</v>
      </c>
      <c r="F14" s="6">
        <v>350</v>
      </c>
      <c r="G14" s="6">
        <v>350</v>
      </c>
      <c r="H14" s="6">
        <v>350</v>
      </c>
      <c r="I14" s="6">
        <v>350</v>
      </c>
      <c r="J14" s="6">
        <v>350</v>
      </c>
      <c r="K14" s="6">
        <v>350</v>
      </c>
      <c r="L14" s="6">
        <v>350</v>
      </c>
      <c r="M14" s="6">
        <v>350</v>
      </c>
      <c r="N14" s="6">
        <v>350</v>
      </c>
      <c r="O14" s="6">
        <v>350</v>
      </c>
      <c r="P14" s="5">
        <f>SUM(D14:O14)</f>
        <v>4200</v>
      </c>
    </row>
    <row r="15" spans="3:16">
      <c r="C15" s="8" t="s">
        <v>24</v>
      </c>
      <c r="D15" s="6">
        <f t="shared" ref="D15:O15" si="2">D11-D12</f>
        <v>4.569999999999709</v>
      </c>
      <c r="E15" s="6">
        <f t="shared" si="2"/>
        <v>1805.9999999999995</v>
      </c>
      <c r="F15" s="6">
        <f t="shared" si="2"/>
        <v>-3338</v>
      </c>
      <c r="G15" s="6">
        <f t="shared" si="2"/>
        <v>547.68000000000029</v>
      </c>
      <c r="H15" s="6">
        <f t="shared" si="2"/>
        <v>-588.04</v>
      </c>
      <c r="I15" s="6">
        <f t="shared" si="2"/>
        <v>199.09000000000015</v>
      </c>
      <c r="J15" s="6">
        <f t="shared" si="2"/>
        <v>-634.61999999999989</v>
      </c>
      <c r="K15" s="6">
        <f t="shared" si="2"/>
        <v>-932.67000000000007</v>
      </c>
      <c r="L15" s="6">
        <f t="shared" si="2"/>
        <v>-361.82999999999993</v>
      </c>
      <c r="M15" s="6">
        <f t="shared" si="2"/>
        <v>-338.15999999999985</v>
      </c>
      <c r="N15" s="6">
        <f t="shared" si="2"/>
        <v>-165.0600000000004</v>
      </c>
      <c r="O15" s="6">
        <f t="shared" si="2"/>
        <v>-678.69999999999982</v>
      </c>
      <c r="P15" s="6">
        <f>SUM(D15:O15)</f>
        <v>-4479.74</v>
      </c>
    </row>
    <row r="16" spans="3:16">
      <c r="C16" s="8" t="s">
        <v>25</v>
      </c>
      <c r="D16" s="9">
        <f t="shared" ref="D16:P16" si="3">D13*100/D11</f>
        <v>92.432320524531946</v>
      </c>
      <c r="E16" s="9">
        <f t="shared" si="3"/>
        <v>53.983932794344902</v>
      </c>
      <c r="F16" s="9">
        <f t="shared" si="3"/>
        <v>163.77365900301368</v>
      </c>
      <c r="G16" s="9">
        <f t="shared" si="3"/>
        <v>80.840582927099973</v>
      </c>
      <c r="H16" s="9">
        <f t="shared" si="3"/>
        <v>105.08054946086926</v>
      </c>
      <c r="I16" s="9">
        <f t="shared" si="3"/>
        <v>88.280629711524497</v>
      </c>
      <c r="J16" s="9">
        <f t="shared" si="3"/>
        <v>106.40446075574526</v>
      </c>
      <c r="K16" s="9">
        <f t="shared" si="3"/>
        <v>112.33088339551647</v>
      </c>
      <c r="L16" s="9">
        <f t="shared" si="3"/>
        <v>100.25035500466637</v>
      </c>
      <c r="M16" s="9">
        <f t="shared" si="3"/>
        <v>99.749433368110743</v>
      </c>
      <c r="N16" s="9">
        <f t="shared" si="3"/>
        <v>96.086166140067604</v>
      </c>
      <c r="O16" s="9">
        <f t="shared" si="3"/>
        <v>106.95618681604726</v>
      </c>
      <c r="P16" s="9">
        <f t="shared" si="3"/>
        <v>100.49791340571417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3022</v>
      </c>
      <c r="O19" s="5"/>
      <c r="P19" s="5">
        <f>SUM(D19:O19)</f>
        <v>3022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>
        <v>341.7</v>
      </c>
      <c r="E27" s="5">
        <v>405.65</v>
      </c>
      <c r="F27" s="5">
        <v>307.89999999999998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1055.25</v>
      </c>
    </row>
    <row r="28" spans="3:16">
      <c r="C28" s="5" t="s">
        <v>37</v>
      </c>
      <c r="D28" s="5">
        <v>3426</v>
      </c>
      <c r="E28" s="5">
        <v>3095</v>
      </c>
      <c r="F28" s="5">
        <v>9051</v>
      </c>
      <c r="G28" s="5">
        <v>7101</v>
      </c>
      <c r="H28" s="5">
        <v>15765</v>
      </c>
      <c r="I28" s="5"/>
      <c r="J28" s="5"/>
      <c r="K28" s="5">
        <v>38914</v>
      </c>
      <c r="L28" s="5">
        <v>2438.19</v>
      </c>
      <c r="M28" s="5"/>
      <c r="N28" s="5"/>
      <c r="O28" s="5"/>
      <c r="P28" s="5">
        <f>SUM(D28:O28)</f>
        <v>79790.19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>
        <v>4094</v>
      </c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4094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501.05</v>
      </c>
      <c r="M32" s="5"/>
      <c r="N32" s="5"/>
      <c r="O32" s="5"/>
      <c r="P32" s="5">
        <f>D32+E32+F32+G32+H32+I32+J32+K32+L32+M32+N32+O32</f>
        <v>501.05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4">D17+D18+D19+D20+D21+D22+D23+D24+D25+D26+D27+D28+D29+D30+D31+D32+D33</f>
        <v>3767.7</v>
      </c>
      <c r="E34" s="5">
        <f t="shared" si="4"/>
        <v>3500.65</v>
      </c>
      <c r="F34" s="5">
        <f t="shared" si="4"/>
        <v>13452.9</v>
      </c>
      <c r="G34" s="5">
        <f t="shared" si="4"/>
        <v>7101</v>
      </c>
      <c r="H34" s="5">
        <f t="shared" si="4"/>
        <v>15765</v>
      </c>
      <c r="I34" s="5">
        <f t="shared" si="4"/>
        <v>0</v>
      </c>
      <c r="J34" s="5">
        <f t="shared" si="4"/>
        <v>0</v>
      </c>
      <c r="K34" s="5">
        <f t="shared" si="4"/>
        <v>38914</v>
      </c>
      <c r="L34" s="5">
        <f t="shared" si="4"/>
        <v>2939.2400000000002</v>
      </c>
      <c r="M34" s="5">
        <f t="shared" si="4"/>
        <v>0</v>
      </c>
      <c r="N34" s="5">
        <f t="shared" si="4"/>
        <v>3022</v>
      </c>
      <c r="O34" s="5">
        <f t="shared" si="4"/>
        <v>0</v>
      </c>
      <c r="P34" s="5">
        <f t="shared" si="4"/>
        <v>88462.49</v>
      </c>
    </row>
    <row r="35" spans="3:16">
      <c r="C35" s="3" t="s">
        <v>44</v>
      </c>
      <c r="D35" s="5">
        <f>D8+D12-D34</f>
        <v>-155397.14000000001</v>
      </c>
      <c r="E35" s="5">
        <f t="shared" ref="E35:O35" si="5">D35+E12-E34</f>
        <v>-156018.47</v>
      </c>
      <c r="F35" s="5">
        <f t="shared" si="5"/>
        <v>-161448.04999999999</v>
      </c>
      <c r="G35" s="5">
        <f t="shared" si="5"/>
        <v>-164411.40999999997</v>
      </c>
      <c r="H35" s="5">
        <f t="shared" si="5"/>
        <v>-174903.05</v>
      </c>
      <c r="I35" s="5">
        <f t="shared" si="5"/>
        <v>-170416.81999999998</v>
      </c>
      <c r="J35" s="5">
        <f t="shared" si="5"/>
        <v>-165338.10999999999</v>
      </c>
      <c r="K35" s="5">
        <f t="shared" si="5"/>
        <v>-198594.15</v>
      </c>
      <c r="L35" s="5">
        <f t="shared" si="5"/>
        <v>-196446.27</v>
      </c>
      <c r="M35" s="5">
        <f t="shared" si="5"/>
        <v>-191382.81999999998</v>
      </c>
      <c r="N35" s="5">
        <f t="shared" si="5"/>
        <v>-189514.46999999997</v>
      </c>
      <c r="O35" s="5">
        <f t="shared" si="5"/>
        <v>-184110.47999999998</v>
      </c>
      <c r="P35" s="5">
        <f>O35</f>
        <v>-184110.47999999998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2023-01-10T07:36:40Z</dcterms:modified>
</cp:coreProperties>
</file>